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4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hamematakan'!$A$1:$E$49</definedName>
    <definedName name="_xlnm.Print_Area" localSheetId="0">'Ekamutneri hamematakan'!$A$1:$E$41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3" i="27"/>
  <c r="C13"/>
  <c r="D45"/>
  <c r="C45"/>
  <c r="E39" l="1"/>
  <c r="E38" i="26"/>
  <c r="E37"/>
  <c r="E12" i="27" l="1"/>
  <c r="E11" i="26"/>
  <c r="E10"/>
  <c r="D6"/>
  <c r="C6"/>
  <c r="E48" i="27"/>
  <c r="E47"/>
  <c r="D46"/>
  <c r="C46"/>
  <c r="E44"/>
  <c r="E43"/>
  <c r="E42"/>
  <c r="E41"/>
  <c r="D40"/>
  <c r="C40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D20"/>
  <c r="C20"/>
  <c r="E19"/>
  <c r="E18"/>
  <c r="E17"/>
  <c r="E16"/>
  <c r="E15"/>
  <c r="E11"/>
  <c r="E10"/>
  <c r="E9"/>
  <c r="E8"/>
  <c r="D7"/>
  <c r="C7"/>
  <c r="E6"/>
  <c r="E40" i="26"/>
  <c r="E39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D18"/>
  <c r="D12" s="1"/>
  <c r="C18"/>
  <c r="C12" s="1"/>
  <c r="E17"/>
  <c r="E16"/>
  <c r="E15"/>
  <c r="E14"/>
  <c r="E13"/>
  <c r="E9"/>
  <c r="E8"/>
  <c r="E7"/>
  <c r="D14" i="27" l="1"/>
  <c r="C14"/>
  <c r="E12" i="26"/>
  <c r="E20" i="27"/>
  <c r="E40"/>
  <c r="E46"/>
  <c r="C41" i="26"/>
  <c r="E18"/>
  <c r="D41"/>
  <c r="E6"/>
  <c r="E7" i="27"/>
  <c r="E14" l="1"/>
  <c r="D49"/>
  <c r="E49" s="1"/>
  <c r="C49"/>
  <c r="E41" i="26"/>
  <c r="E45" i="27"/>
  <c r="E13" l="1"/>
</calcChain>
</file>

<file path=xl/sharedStrings.xml><?xml version="1.0" encoding="utf-8"?>
<sst xmlns="http://schemas.openxmlformats.org/spreadsheetml/2006/main" count="106" uniqueCount="69">
  <si>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</si>
  <si>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</si>
  <si>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</si>
  <si>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</si>
  <si>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</si>
  <si>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</si>
  <si>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</si>
  <si>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</si>
  <si>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Վարձակալությունից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</si>
  <si>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</si>
  <si>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</si>
  <si>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</si>
  <si>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</si>
  <si>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</si>
  <si>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Ջեռուցման գծով</t>
  </si>
  <si>
    <t>Էլեկտրաէներգիայի գծով</t>
  </si>
  <si>
    <t>Ջրմուղ-կոյուղու գծով</t>
  </si>
  <si>
    <t>Աղբահանության գծով</t>
  </si>
  <si>
    <t>Կապի գծով, այդ թվում`</t>
  </si>
  <si>
    <t>բաժանորդային վճար</t>
  </si>
  <si>
    <t>րոպեավճար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</si>
  <si>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</si>
  <si>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</si>
  <si>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</si>
  <si>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</si>
  <si>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</si>
  <si>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</si>
  <si>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</si>
  <si>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</si>
  <si>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</si>
  <si>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</si>
  <si>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</si>
  <si>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</si>
  <si>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</si>
  <si>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</si>
  <si>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</si>
  <si>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</si>
  <si>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</si>
  <si>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</si>
  <si>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</si>
  <si>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</si>
  <si>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</si>
  <si>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</si>
  <si>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</si>
  <si>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</si>
  <si>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</si>
  <si>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</si>
  <si>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</si>
  <si>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</si>
  <si>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</si>
  <si>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</si>
  <si>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</si>
  <si>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</si>
  <si>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</si>
  <si>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</si>
  <si>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</si>
  <si>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</si>
  <si>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</si>
  <si>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</si>
  <si>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</si>
  <si>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</si>
  <si>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</si>
  <si>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</si>
  <si>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</si>
  <si>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</si>
  <si>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 xml:space="preserve">« Կոստան Զարյանի անվան թիվ 117 հիմնական դպրոց» ՊՈԱԿ-ի </t>
  </si>
  <si>
    <t>Միասնական տեղեկանքի գծով</t>
  </si>
  <si>
    <t>Էլ ստորագրության գծով</t>
  </si>
  <si>
    <t>Ջրի սուպսիդիա</t>
  </si>
</sst>
</file>

<file path=xl/styles.xml><?xml version="1.0" encoding="utf-8"?>
<styleSheet xmlns="http://schemas.openxmlformats.org/spreadsheetml/2006/main">
  <numFmts count="2">
    <numFmt numFmtId="165" formatCode="0.0"/>
    <numFmt numFmtId="166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49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5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6" fontId="26" fillId="0" borderId="1" xfId="44" applyNumberFormat="1" applyFont="1" applyBorder="1" applyAlignment="1" applyProtection="1">
      <alignment horizontal="left" vertical="center" wrapText="1"/>
    </xf>
    <xf numFmtId="166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5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5" fontId="23" fillId="0" borderId="1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5" fontId="26" fillId="0" borderId="1" xfId="1" applyNumberFormat="1" applyFont="1" applyBorder="1" applyAlignment="1" applyProtection="1">
      <alignment horizontal="center" vertical="center" wrapText="1"/>
    </xf>
    <xf numFmtId="165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6" fontId="22" fillId="0" borderId="1" xfId="44" applyNumberFormat="1" applyFont="1" applyBorder="1" applyAlignment="1" applyProtection="1">
      <alignment horizontal="left" vertical="center" wrapText="1"/>
    </xf>
    <xf numFmtId="165" fontId="22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5" fontId="26" fillId="0" borderId="1" xfId="44" applyNumberFormat="1" applyFont="1" applyBorder="1" applyAlignment="1" applyProtection="1">
      <alignment horizontal="center"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C11" sqref="C11"/>
    </sheetView>
  </sheetViews>
  <sheetFormatPr defaultRowHeight="13.5"/>
  <cols>
    <col min="1" max="1" width="5.14062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4" customWidth="1"/>
    <col min="7" max="16384" width="9.140625" style="4"/>
  </cols>
  <sheetData>
    <row r="1" spans="1:8" ht="16.5" customHeight="1">
      <c r="A1" s="19" t="s">
        <v>53</v>
      </c>
      <c r="B1" s="19"/>
      <c r="C1" s="19"/>
      <c r="D1" s="19"/>
      <c r="E1" s="19"/>
    </row>
    <row r="2" spans="1:8" s="2" customFormat="1" ht="25.5" customHeight="1">
      <c r="A2" s="20" t="s">
        <v>65</v>
      </c>
      <c r="B2" s="20"/>
      <c r="C2" s="20"/>
      <c r="D2" s="20"/>
      <c r="E2" s="20"/>
      <c r="F2" s="21"/>
      <c r="G2" s="21"/>
    </row>
    <row r="3" spans="1:8" ht="44.25" customHeight="1">
      <c r="A3" s="22" t="s">
        <v>49</v>
      </c>
      <c r="B3" s="22"/>
      <c r="C3" s="22"/>
      <c r="D3" s="22"/>
      <c r="E3" s="22"/>
      <c r="F3" s="23"/>
      <c r="G3" s="23"/>
      <c r="H3" s="23"/>
    </row>
    <row r="4" spans="1:8">
      <c r="E4" s="5" t="s">
        <v>3</v>
      </c>
    </row>
    <row r="5" spans="1:8" s="2" customFormat="1" ht="64.5" customHeight="1">
      <c r="A5" s="24" t="s">
        <v>0</v>
      </c>
      <c r="B5" s="25" t="s">
        <v>4</v>
      </c>
      <c r="C5" s="26" t="s">
        <v>51</v>
      </c>
      <c r="D5" s="26" t="s">
        <v>50</v>
      </c>
      <c r="E5" s="27" t="s">
        <v>5</v>
      </c>
    </row>
    <row r="6" spans="1:8" ht="31.5" customHeight="1">
      <c r="A6" s="28" t="s">
        <v>6</v>
      </c>
      <c r="B6" s="6" t="s">
        <v>7</v>
      </c>
      <c r="C6" s="29">
        <f>SUM(C7,C8:C9,C10:C11)</f>
        <v>59516.800000000003</v>
      </c>
      <c r="D6" s="29">
        <f>SUM(D7,D8:D9,D10:D11)</f>
        <v>59455.4</v>
      </c>
      <c r="E6" s="29">
        <f t="shared" ref="E6:E41" si="0">D6-C6</f>
        <v>-61.400000000001455</v>
      </c>
      <c r="F6" s="30"/>
    </row>
    <row r="7" spans="1:8" ht="18.75" customHeight="1">
      <c r="A7" s="31">
        <v>1</v>
      </c>
      <c r="B7" s="13" t="s">
        <v>54</v>
      </c>
      <c r="C7" s="17">
        <v>59316.4</v>
      </c>
      <c r="D7" s="17">
        <v>59316.4</v>
      </c>
      <c r="E7" s="17">
        <f t="shared" si="0"/>
        <v>0</v>
      </c>
      <c r="F7" s="30"/>
      <c r="G7" s="30"/>
    </row>
    <row r="8" spans="1:8" ht="18.75" customHeight="1">
      <c r="A8" s="31">
        <v>2</v>
      </c>
      <c r="B8" s="10" t="s">
        <v>8</v>
      </c>
      <c r="C8" s="14">
        <v>154.4</v>
      </c>
      <c r="D8" s="14">
        <v>85.9</v>
      </c>
      <c r="E8" s="17">
        <f t="shared" si="0"/>
        <v>-68.5</v>
      </c>
      <c r="F8" s="30"/>
    </row>
    <row r="9" spans="1:8" ht="18.75" customHeight="1">
      <c r="A9" s="31">
        <v>3</v>
      </c>
      <c r="B9" s="13" t="s">
        <v>9</v>
      </c>
      <c r="C9" s="14">
        <v>45</v>
      </c>
      <c r="D9" s="14">
        <v>48.6</v>
      </c>
      <c r="E9" s="17">
        <f t="shared" si="0"/>
        <v>3.6000000000000014</v>
      </c>
      <c r="F9" s="30"/>
    </row>
    <row r="10" spans="1:8" ht="18.75" customHeight="1">
      <c r="A10" s="31">
        <v>4</v>
      </c>
      <c r="B10" s="10" t="s">
        <v>10</v>
      </c>
      <c r="C10" s="14">
        <v>1</v>
      </c>
      <c r="D10" s="14">
        <v>0.8</v>
      </c>
      <c r="E10" s="17">
        <f t="shared" si="0"/>
        <v>-0.19999999999999996</v>
      </c>
      <c r="F10" s="30"/>
    </row>
    <row r="11" spans="1:8" ht="18.75" customHeight="1">
      <c r="A11" s="31">
        <v>5</v>
      </c>
      <c r="B11" s="10" t="s">
        <v>68</v>
      </c>
      <c r="C11" s="14"/>
      <c r="D11" s="14">
        <v>3.7</v>
      </c>
      <c r="E11" s="17">
        <f>D11-C11</f>
        <v>3.7</v>
      </c>
      <c r="F11" s="30"/>
    </row>
    <row r="12" spans="1:8" ht="29.25" customHeight="1">
      <c r="A12" s="28" t="s">
        <v>11</v>
      </c>
      <c r="B12" s="6" t="s">
        <v>12</v>
      </c>
      <c r="C12" s="7">
        <f>SUM(C13,C14:C18,C21:C38,C39:C40)</f>
        <v>67769.2</v>
      </c>
      <c r="D12" s="7">
        <f>SUM(D13,D14:D18,D21:D38,D39:D40)</f>
        <v>64669.8</v>
      </c>
      <c r="E12" s="29">
        <f t="shared" si="0"/>
        <v>-3099.3999999999942</v>
      </c>
      <c r="F12" s="30"/>
    </row>
    <row r="13" spans="1:8" ht="21" customHeight="1">
      <c r="A13" s="31">
        <v>1</v>
      </c>
      <c r="B13" s="10" t="s">
        <v>13</v>
      </c>
      <c r="C13" s="14">
        <v>60119.5</v>
      </c>
      <c r="D13" s="17">
        <v>59861.9</v>
      </c>
      <c r="E13" s="17">
        <f t="shared" si="0"/>
        <v>-257.59999999999854</v>
      </c>
      <c r="F13" s="30"/>
    </row>
    <row r="14" spans="1:8" ht="21" customHeight="1">
      <c r="A14" s="31">
        <v>2</v>
      </c>
      <c r="B14" s="13" t="s">
        <v>14</v>
      </c>
      <c r="C14" s="14">
        <v>3000</v>
      </c>
      <c r="D14" s="17">
        <v>1466.2</v>
      </c>
      <c r="E14" s="17">
        <f t="shared" si="0"/>
        <v>-1533.8</v>
      </c>
      <c r="F14" s="30"/>
    </row>
    <row r="15" spans="1:8" ht="21" customHeight="1">
      <c r="A15" s="31">
        <v>3</v>
      </c>
      <c r="B15" s="10" t="s">
        <v>15</v>
      </c>
      <c r="C15" s="14">
        <v>500</v>
      </c>
      <c r="D15" s="17">
        <v>306.5</v>
      </c>
      <c r="E15" s="17">
        <f t="shared" si="0"/>
        <v>-193.5</v>
      </c>
      <c r="F15" s="30"/>
    </row>
    <row r="16" spans="1:8" ht="21" customHeight="1">
      <c r="A16" s="31">
        <v>4</v>
      </c>
      <c r="B16" s="10" t="s">
        <v>16</v>
      </c>
      <c r="C16" s="14">
        <v>200</v>
      </c>
      <c r="D16" s="14">
        <v>62.4</v>
      </c>
      <c r="E16" s="17">
        <f t="shared" si="0"/>
        <v>-137.6</v>
      </c>
      <c r="F16" s="30"/>
    </row>
    <row r="17" spans="1:6" ht="21" customHeight="1">
      <c r="A17" s="31">
        <v>5</v>
      </c>
      <c r="B17" s="13" t="s">
        <v>17</v>
      </c>
      <c r="C17" s="14">
        <v>171</v>
      </c>
      <c r="D17" s="17">
        <v>171</v>
      </c>
      <c r="E17" s="17">
        <f t="shared" si="0"/>
        <v>0</v>
      </c>
      <c r="F17" s="30"/>
    </row>
    <row r="18" spans="1:6" ht="21" customHeight="1">
      <c r="A18" s="31">
        <v>6</v>
      </c>
      <c r="B18" s="10" t="s">
        <v>18</v>
      </c>
      <c r="C18" s="14">
        <f>SUM(C19:C20)</f>
        <v>122.4</v>
      </c>
      <c r="D18" s="14">
        <f>SUM(D19:D20)</f>
        <v>87.3</v>
      </c>
      <c r="E18" s="17">
        <f t="shared" si="0"/>
        <v>-35.100000000000009</v>
      </c>
      <c r="F18" s="30"/>
    </row>
    <row r="19" spans="1:6" s="36" customFormat="1" ht="21" customHeight="1">
      <c r="A19" s="32">
        <v>6.1</v>
      </c>
      <c r="B19" s="15" t="s">
        <v>19</v>
      </c>
      <c r="C19" s="33">
        <v>86.4</v>
      </c>
      <c r="D19" s="33">
        <v>72.3</v>
      </c>
      <c r="E19" s="34">
        <f t="shared" si="0"/>
        <v>-14.100000000000009</v>
      </c>
      <c r="F19" s="35"/>
    </row>
    <row r="20" spans="1:6" s="36" customFormat="1" ht="21" customHeight="1">
      <c r="A20" s="32">
        <v>6.2</v>
      </c>
      <c r="B20" s="16" t="s">
        <v>20</v>
      </c>
      <c r="C20" s="33">
        <v>36</v>
      </c>
      <c r="D20" s="34">
        <v>15</v>
      </c>
      <c r="E20" s="34">
        <f t="shared" si="0"/>
        <v>-21</v>
      </c>
      <c r="F20" s="35"/>
    </row>
    <row r="21" spans="1:6" ht="21" customHeight="1">
      <c r="A21" s="31">
        <v>7</v>
      </c>
      <c r="B21" s="13" t="s">
        <v>21</v>
      </c>
      <c r="C21" s="14">
        <v>350</v>
      </c>
      <c r="D21" s="17">
        <v>269.60000000000002</v>
      </c>
      <c r="E21" s="17">
        <f t="shared" si="0"/>
        <v>-80.399999999999977</v>
      </c>
      <c r="F21" s="30"/>
    </row>
    <row r="22" spans="1:6" ht="21" customHeight="1">
      <c r="A22" s="31">
        <v>8</v>
      </c>
      <c r="B22" s="13" t="s">
        <v>22</v>
      </c>
      <c r="C22" s="14">
        <v>250</v>
      </c>
      <c r="D22" s="17">
        <v>250</v>
      </c>
      <c r="E22" s="17">
        <f t="shared" si="0"/>
        <v>0</v>
      </c>
      <c r="F22" s="30"/>
    </row>
    <row r="23" spans="1:6" ht="21" customHeight="1">
      <c r="A23" s="31">
        <v>9</v>
      </c>
      <c r="B23" s="13" t="s">
        <v>23</v>
      </c>
      <c r="C23" s="14">
        <v>50</v>
      </c>
      <c r="D23" s="17"/>
      <c r="E23" s="17">
        <f t="shared" si="0"/>
        <v>-50</v>
      </c>
      <c r="F23" s="30"/>
    </row>
    <row r="24" spans="1:6" ht="21" customHeight="1">
      <c r="A24" s="31">
        <v>10</v>
      </c>
      <c r="B24" s="13" t="s">
        <v>24</v>
      </c>
      <c r="C24" s="14">
        <v>250</v>
      </c>
      <c r="D24" s="17">
        <v>250</v>
      </c>
      <c r="E24" s="17">
        <f t="shared" si="0"/>
        <v>0</v>
      </c>
      <c r="F24" s="30"/>
    </row>
    <row r="25" spans="1:6" ht="21" customHeight="1">
      <c r="A25" s="31">
        <v>11</v>
      </c>
      <c r="B25" s="13" t="s">
        <v>25</v>
      </c>
      <c r="C25" s="17">
        <v>1190</v>
      </c>
      <c r="D25" s="17">
        <v>968</v>
      </c>
      <c r="E25" s="17">
        <f t="shared" si="0"/>
        <v>-222</v>
      </c>
      <c r="F25" s="30"/>
    </row>
    <row r="26" spans="1:6" ht="21" customHeight="1">
      <c r="A26" s="31">
        <v>12</v>
      </c>
      <c r="B26" s="13" t="s">
        <v>26</v>
      </c>
      <c r="C26" s="17">
        <v>330</v>
      </c>
      <c r="D26" s="17">
        <v>258.60000000000002</v>
      </c>
      <c r="E26" s="17">
        <f t="shared" si="0"/>
        <v>-71.399999999999977</v>
      </c>
      <c r="F26" s="30"/>
    </row>
    <row r="27" spans="1:6" ht="21" customHeight="1">
      <c r="A27" s="31">
        <v>13</v>
      </c>
      <c r="B27" s="13" t="s">
        <v>27</v>
      </c>
      <c r="C27" s="14">
        <v>63</v>
      </c>
      <c r="D27" s="17"/>
      <c r="E27" s="17">
        <f t="shared" si="0"/>
        <v>-63</v>
      </c>
      <c r="F27" s="30"/>
    </row>
    <row r="28" spans="1:6" ht="21" customHeight="1">
      <c r="A28" s="31">
        <v>14</v>
      </c>
      <c r="B28" s="13" t="s">
        <v>28</v>
      </c>
      <c r="C28" s="17">
        <v>180</v>
      </c>
      <c r="D28" s="17">
        <v>180</v>
      </c>
      <c r="E28" s="17">
        <f t="shared" si="0"/>
        <v>0</v>
      </c>
      <c r="F28" s="30"/>
    </row>
    <row r="29" spans="1:6" ht="21.75" customHeight="1">
      <c r="A29" s="31">
        <v>15</v>
      </c>
      <c r="B29" s="9" t="s">
        <v>29</v>
      </c>
      <c r="C29" s="17">
        <v>100</v>
      </c>
      <c r="D29" s="17">
        <v>46</v>
      </c>
      <c r="E29" s="17">
        <f t="shared" si="0"/>
        <v>-54</v>
      </c>
      <c r="F29" s="30"/>
    </row>
    <row r="30" spans="1:6" ht="23.25" customHeight="1">
      <c r="A30" s="31">
        <v>16</v>
      </c>
      <c r="B30" s="9" t="s">
        <v>30</v>
      </c>
      <c r="C30" s="17">
        <v>105</v>
      </c>
      <c r="D30" s="17">
        <v>95</v>
      </c>
      <c r="E30" s="17">
        <f t="shared" si="0"/>
        <v>-10</v>
      </c>
      <c r="F30" s="30"/>
    </row>
    <row r="31" spans="1:6" ht="21" customHeight="1">
      <c r="A31" s="31">
        <v>17</v>
      </c>
      <c r="B31" s="9" t="s">
        <v>31</v>
      </c>
      <c r="C31" s="17">
        <v>3</v>
      </c>
      <c r="D31" s="17">
        <v>3</v>
      </c>
      <c r="E31" s="17">
        <f t="shared" si="0"/>
        <v>0</v>
      </c>
      <c r="F31" s="30"/>
    </row>
    <row r="32" spans="1:6" ht="21" customHeight="1">
      <c r="A32" s="31">
        <v>18</v>
      </c>
      <c r="B32" s="9" t="s">
        <v>55</v>
      </c>
      <c r="C32" s="17">
        <v>40</v>
      </c>
      <c r="D32" s="17">
        <v>24</v>
      </c>
      <c r="E32" s="17">
        <f t="shared" si="0"/>
        <v>-16</v>
      </c>
      <c r="F32" s="30"/>
    </row>
    <row r="33" spans="1:6" ht="21" customHeight="1">
      <c r="A33" s="31">
        <v>19</v>
      </c>
      <c r="B33" s="9" t="s">
        <v>32</v>
      </c>
      <c r="C33" s="17">
        <v>76</v>
      </c>
      <c r="D33" s="17">
        <v>6.3</v>
      </c>
      <c r="E33" s="17">
        <f t="shared" si="0"/>
        <v>-69.7</v>
      </c>
      <c r="F33" s="30"/>
    </row>
    <row r="34" spans="1:6" ht="21" customHeight="1">
      <c r="A34" s="31">
        <v>20</v>
      </c>
      <c r="B34" s="9" t="s">
        <v>33</v>
      </c>
      <c r="C34" s="17">
        <v>100</v>
      </c>
      <c r="D34" s="17">
        <v>80</v>
      </c>
      <c r="E34" s="17">
        <f t="shared" si="0"/>
        <v>-20</v>
      </c>
      <c r="F34" s="30"/>
    </row>
    <row r="35" spans="1:6" ht="21" customHeight="1">
      <c r="A35" s="31">
        <v>21</v>
      </c>
      <c r="B35" s="9" t="s">
        <v>56</v>
      </c>
      <c r="C35" s="17">
        <v>185.6</v>
      </c>
      <c r="D35" s="17"/>
      <c r="E35" s="17">
        <f t="shared" si="0"/>
        <v>-185.6</v>
      </c>
      <c r="F35" s="30"/>
    </row>
    <row r="36" spans="1:6" ht="21" customHeight="1">
      <c r="A36" s="31">
        <v>22</v>
      </c>
      <c r="B36" s="13" t="s">
        <v>34</v>
      </c>
      <c r="C36" s="17">
        <v>250</v>
      </c>
      <c r="D36" s="17">
        <v>250</v>
      </c>
      <c r="E36" s="17">
        <f t="shared" si="0"/>
        <v>0</v>
      </c>
      <c r="F36" s="30"/>
    </row>
    <row r="37" spans="1:6" ht="21" customHeight="1">
      <c r="A37" s="31">
        <v>23</v>
      </c>
      <c r="B37" s="13" t="s">
        <v>67</v>
      </c>
      <c r="C37" s="17"/>
      <c r="D37" s="17">
        <v>3</v>
      </c>
      <c r="E37" s="17">
        <f>D37-C37</f>
        <v>3</v>
      </c>
      <c r="F37" s="30"/>
    </row>
    <row r="38" spans="1:6" ht="21" customHeight="1">
      <c r="A38" s="31">
        <v>24</v>
      </c>
      <c r="B38" s="13" t="s">
        <v>66</v>
      </c>
      <c r="C38" s="17"/>
      <c r="D38" s="17">
        <v>20</v>
      </c>
      <c r="E38" s="17">
        <f>D38-C38</f>
        <v>20</v>
      </c>
      <c r="F38" s="30"/>
    </row>
    <row r="39" spans="1:6" ht="21" customHeight="1">
      <c r="A39" s="31">
        <v>25</v>
      </c>
      <c r="B39" s="13" t="s">
        <v>35</v>
      </c>
      <c r="C39" s="17">
        <v>33.700000000000003</v>
      </c>
      <c r="D39" s="17">
        <v>6</v>
      </c>
      <c r="E39" s="17">
        <f>D39-C39</f>
        <v>-27.700000000000003</v>
      </c>
      <c r="F39" s="30"/>
    </row>
    <row r="40" spans="1:6" ht="21" customHeight="1">
      <c r="A40" s="31">
        <v>26</v>
      </c>
      <c r="B40" s="13" t="s">
        <v>36</v>
      </c>
      <c r="C40" s="17">
        <v>100</v>
      </c>
      <c r="D40" s="17">
        <v>5</v>
      </c>
      <c r="E40" s="17">
        <f t="shared" si="0"/>
        <v>-95</v>
      </c>
      <c r="F40" s="30"/>
    </row>
    <row r="41" spans="1:6" s="8" customFormat="1" ht="24.75" customHeight="1">
      <c r="A41" s="28"/>
      <c r="B41" s="37" t="s">
        <v>38</v>
      </c>
      <c r="C41" s="29">
        <f>C6-C12</f>
        <v>-8252.3999999999942</v>
      </c>
      <c r="D41" s="29">
        <f>D6-D12</f>
        <v>-5214.4000000000015</v>
      </c>
      <c r="E41" s="29">
        <f t="shared" si="0"/>
        <v>3037.9999999999927</v>
      </c>
      <c r="F41" s="38"/>
    </row>
    <row r="42" spans="1:6">
      <c r="B42" s="30"/>
      <c r="C42" s="30"/>
      <c r="D42" s="30"/>
      <c r="E42" s="30"/>
      <c r="F42" s="30"/>
    </row>
    <row r="43" spans="1:6">
      <c r="B43" s="30"/>
      <c r="C43" s="30"/>
      <c r="D43" s="30"/>
      <c r="E43" s="30"/>
      <c r="F43" s="30"/>
    </row>
    <row r="44" spans="1:6">
      <c r="B44" s="30"/>
      <c r="C44" s="30"/>
      <c r="D44" s="30"/>
      <c r="E44" s="30"/>
      <c r="F44" s="30"/>
    </row>
    <row r="45" spans="1:6">
      <c r="B45" s="30"/>
      <c r="C45" s="30"/>
      <c r="D45" s="30"/>
      <c r="E45" s="30"/>
      <c r="F45" s="30"/>
    </row>
    <row r="46" spans="1:6">
      <c r="B46" s="30"/>
      <c r="C46" s="30"/>
      <c r="D46" s="30"/>
      <c r="E46" s="30"/>
    </row>
    <row r="47" spans="1:6">
      <c r="B47" s="30"/>
      <c r="C47" s="30"/>
      <c r="D47" s="30"/>
      <c r="E47" s="30"/>
    </row>
    <row r="48" spans="1:6">
      <c r="B48" s="30"/>
      <c r="C48" s="30"/>
      <c r="D48" s="30"/>
      <c r="E48" s="30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topLeftCell="A13" zoomScaleSheetLayoutView="100" workbookViewId="0">
      <selection activeCell="D16" sqref="D16"/>
    </sheetView>
  </sheetViews>
  <sheetFormatPr defaultRowHeight="13.5"/>
  <cols>
    <col min="1" max="1" width="4.85546875" style="4" customWidth="1"/>
    <col min="2" max="2" width="45.7109375" style="4" customWidth="1"/>
    <col min="3" max="3" width="18.28515625" style="4" customWidth="1"/>
    <col min="4" max="4" width="19" style="4" customWidth="1"/>
    <col min="5" max="5" width="13.5703125" style="4" customWidth="1"/>
    <col min="6" max="16384" width="9.140625" style="4"/>
  </cols>
  <sheetData>
    <row r="1" spans="1:11" s="4" customFormat="1" ht="16.5" customHeight="1">
      <c r="A1" s="19" t="s">
        <v>57</v>
      </c>
      <c r="B1" s="19"/>
      <c r="C1" s="19"/>
      <c r="D1" s="19"/>
      <c r="E1" s="19"/>
    </row>
    <row r="2" spans="1:11" s="2" customFormat="1" ht="26.25" customHeight="1">
      <c r="A2" s="20" t="s">
        <v>65</v>
      </c>
      <c r="B2" s="20"/>
      <c r="C2" s="20"/>
      <c r="D2" s="20"/>
      <c r="E2" s="20"/>
      <c r="F2" s="21"/>
      <c r="G2" s="21"/>
    </row>
    <row r="3" spans="1:11" s="4" customFormat="1" ht="38.25" customHeight="1">
      <c r="A3" s="22" t="s">
        <v>52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39"/>
      <c r="B4" s="39"/>
      <c r="E4" s="40" t="s">
        <v>58</v>
      </c>
    </row>
    <row r="5" spans="1:11" s="2" customFormat="1" ht="61.5" customHeight="1">
      <c r="A5" s="24" t="s">
        <v>0</v>
      </c>
      <c r="B5" s="25" t="s">
        <v>4</v>
      </c>
      <c r="C5" s="26" t="s">
        <v>51</v>
      </c>
      <c r="D5" s="26" t="s">
        <v>50</v>
      </c>
      <c r="E5" s="27" t="s">
        <v>5</v>
      </c>
    </row>
    <row r="6" spans="1:11" s="2" customFormat="1" ht="54.75" customHeight="1">
      <c r="A6" s="41" t="s">
        <v>6</v>
      </c>
      <c r="B6" s="42" t="s">
        <v>39</v>
      </c>
      <c r="C6" s="43">
        <v>10099.700000000001</v>
      </c>
      <c r="D6" s="43">
        <v>10099.700000000001</v>
      </c>
      <c r="E6" s="43">
        <f t="shared" ref="E6:E46" si="0">D6-C6</f>
        <v>0</v>
      </c>
    </row>
    <row r="7" spans="1:11" s="2" customFormat="1" ht="34.5">
      <c r="A7" s="41" t="s">
        <v>11</v>
      </c>
      <c r="B7" s="42" t="s">
        <v>59</v>
      </c>
      <c r="C7" s="43">
        <f>SUM(C8,C9:C12)</f>
        <v>59565</v>
      </c>
      <c r="D7" s="43">
        <f>SUM(D8,D9:D12)</f>
        <v>59394.9</v>
      </c>
      <c r="E7" s="43">
        <f>D7-C7</f>
        <v>-170.09999999999854</v>
      </c>
    </row>
    <row r="8" spans="1:11" s="2" customFormat="1" ht="17.25" customHeight="1">
      <c r="A8" s="31">
        <v>1</v>
      </c>
      <c r="B8" s="13" t="s">
        <v>54</v>
      </c>
      <c r="C8" s="18">
        <v>59316.4</v>
      </c>
      <c r="D8" s="18">
        <v>59316.4</v>
      </c>
      <c r="E8" s="18">
        <f>D8-C8</f>
        <v>0</v>
      </c>
    </row>
    <row r="9" spans="1:11" s="2" customFormat="1" ht="17.25" customHeight="1">
      <c r="A9" s="31">
        <v>2</v>
      </c>
      <c r="B9" s="10" t="s">
        <v>8</v>
      </c>
      <c r="C9" s="18">
        <v>154.4</v>
      </c>
      <c r="D9" s="18">
        <v>10.5</v>
      </c>
      <c r="E9" s="18">
        <f t="shared" si="0"/>
        <v>-143.9</v>
      </c>
    </row>
    <row r="10" spans="1:11" s="2" customFormat="1" ht="17.25" customHeight="1">
      <c r="A10" s="31">
        <v>3</v>
      </c>
      <c r="B10" s="13" t="s">
        <v>9</v>
      </c>
      <c r="C10" s="18">
        <v>45</v>
      </c>
      <c r="D10" s="18">
        <v>63</v>
      </c>
      <c r="E10" s="18">
        <f t="shared" si="0"/>
        <v>18</v>
      </c>
    </row>
    <row r="11" spans="1:11" s="2" customFormat="1" ht="17.25" customHeight="1">
      <c r="A11" s="31">
        <v>4</v>
      </c>
      <c r="B11" s="10" t="s">
        <v>40</v>
      </c>
      <c r="C11" s="18">
        <v>48.2</v>
      </c>
      <c r="D11" s="18">
        <v>4.2</v>
      </c>
      <c r="E11" s="18">
        <f t="shared" si="0"/>
        <v>-44</v>
      </c>
    </row>
    <row r="12" spans="1:11" s="2" customFormat="1" ht="17.25" customHeight="1">
      <c r="A12" s="31">
        <v>5</v>
      </c>
      <c r="B12" s="10" t="s">
        <v>10</v>
      </c>
      <c r="C12" s="18">
        <v>1</v>
      </c>
      <c r="D12" s="18">
        <v>0.8</v>
      </c>
      <c r="E12" s="18">
        <f>D12-C12</f>
        <v>-0.19999999999999996</v>
      </c>
    </row>
    <row r="13" spans="1:11" s="2" customFormat="1" ht="36" customHeight="1">
      <c r="A13" s="41" t="s">
        <v>37</v>
      </c>
      <c r="B13" s="42" t="s">
        <v>60</v>
      </c>
      <c r="C13" s="43">
        <f>+C14+C45</f>
        <v>69155.199999999997</v>
      </c>
      <c r="D13" s="43">
        <f>+D14+D45</f>
        <v>64326.299999999996</v>
      </c>
      <c r="E13" s="43">
        <f t="shared" si="0"/>
        <v>-4828.9000000000015</v>
      </c>
    </row>
    <row r="14" spans="1:11" s="2" customFormat="1" ht="21" customHeight="1">
      <c r="A14" s="44" t="s">
        <v>41</v>
      </c>
      <c r="B14" s="42" t="s">
        <v>61</v>
      </c>
      <c r="C14" s="43">
        <f>SUM(C15,C16:C20,C23:C40,C43:C44)</f>
        <v>67265.2</v>
      </c>
      <c r="D14" s="43">
        <f>SUM(D15,D16:D20,D23:D40,D43:D44)</f>
        <v>62436.299999999996</v>
      </c>
      <c r="E14" s="43">
        <f t="shared" si="0"/>
        <v>-4828.9000000000015</v>
      </c>
    </row>
    <row r="15" spans="1:11" s="2" customFormat="1" ht="18" customHeight="1">
      <c r="A15" s="31">
        <v>1</v>
      </c>
      <c r="B15" s="10" t="s">
        <v>13</v>
      </c>
      <c r="C15" s="18">
        <v>59602.5</v>
      </c>
      <c r="D15" s="18">
        <v>58542.9</v>
      </c>
      <c r="E15" s="18">
        <f t="shared" si="0"/>
        <v>-1059.5999999999985</v>
      </c>
    </row>
    <row r="16" spans="1:11" s="2" customFormat="1" ht="18" customHeight="1">
      <c r="A16" s="31">
        <v>2</v>
      </c>
      <c r="B16" s="13" t="s">
        <v>14</v>
      </c>
      <c r="C16" s="18">
        <v>3000</v>
      </c>
      <c r="D16" s="18">
        <v>605</v>
      </c>
      <c r="E16" s="18">
        <f t="shared" si="0"/>
        <v>-2395</v>
      </c>
    </row>
    <row r="17" spans="1:5" s="2" customFormat="1" ht="18" customHeight="1">
      <c r="A17" s="31">
        <v>3</v>
      </c>
      <c r="B17" s="10" t="s">
        <v>15</v>
      </c>
      <c r="C17" s="18">
        <v>500</v>
      </c>
      <c r="D17" s="18">
        <v>312</v>
      </c>
      <c r="E17" s="18">
        <f t="shared" si="0"/>
        <v>-188</v>
      </c>
    </row>
    <row r="18" spans="1:5" s="2" customFormat="1" ht="18" customHeight="1">
      <c r="A18" s="31">
        <v>4</v>
      </c>
      <c r="B18" s="10" t="s">
        <v>16</v>
      </c>
      <c r="C18" s="18">
        <v>200</v>
      </c>
      <c r="D18" s="18">
        <v>33.700000000000003</v>
      </c>
      <c r="E18" s="18">
        <f t="shared" si="0"/>
        <v>-166.3</v>
      </c>
    </row>
    <row r="19" spans="1:5" s="2" customFormat="1" ht="18" customHeight="1">
      <c r="A19" s="31">
        <v>5</v>
      </c>
      <c r="B19" s="13" t="s">
        <v>17</v>
      </c>
      <c r="C19" s="18">
        <v>171</v>
      </c>
      <c r="D19" s="18">
        <v>171</v>
      </c>
      <c r="E19" s="18">
        <f t="shared" si="0"/>
        <v>0</v>
      </c>
    </row>
    <row r="20" spans="1:5" s="2" customFormat="1" ht="17.25">
      <c r="A20" s="31">
        <v>6</v>
      </c>
      <c r="B20" s="10" t="s">
        <v>18</v>
      </c>
      <c r="C20" s="18">
        <f>SUM(C21:C22)</f>
        <v>122.4</v>
      </c>
      <c r="D20" s="18">
        <f>SUM(D21:D22)</f>
        <v>69.7</v>
      </c>
      <c r="E20" s="18">
        <f t="shared" si="0"/>
        <v>-52.7</v>
      </c>
    </row>
    <row r="21" spans="1:5" s="2" customFormat="1" ht="17.25">
      <c r="A21" s="32">
        <v>6.1</v>
      </c>
      <c r="B21" s="15" t="s">
        <v>19</v>
      </c>
      <c r="C21" s="18">
        <v>86.4</v>
      </c>
      <c r="D21" s="18">
        <v>57.7</v>
      </c>
      <c r="E21" s="18">
        <f t="shared" si="0"/>
        <v>-28.700000000000003</v>
      </c>
    </row>
    <row r="22" spans="1:5" s="1" customFormat="1" ht="17.25">
      <c r="A22" s="32">
        <v>6.2</v>
      </c>
      <c r="B22" s="16" t="s">
        <v>20</v>
      </c>
      <c r="C22" s="45">
        <v>36</v>
      </c>
      <c r="D22" s="45">
        <v>12</v>
      </c>
      <c r="E22" s="45">
        <f t="shared" si="0"/>
        <v>-24</v>
      </c>
    </row>
    <row r="23" spans="1:5" s="2" customFormat="1" ht="18" customHeight="1">
      <c r="A23" s="31">
        <v>7</v>
      </c>
      <c r="B23" s="9" t="s">
        <v>21</v>
      </c>
      <c r="C23" s="18">
        <v>350</v>
      </c>
      <c r="D23" s="18">
        <v>286.60000000000002</v>
      </c>
      <c r="E23" s="18">
        <f t="shared" si="0"/>
        <v>-63.399999999999977</v>
      </c>
    </row>
    <row r="24" spans="1:5" s="2" customFormat="1" ht="18" customHeight="1">
      <c r="A24" s="31">
        <v>8</v>
      </c>
      <c r="B24" s="9" t="s">
        <v>22</v>
      </c>
      <c r="C24" s="18">
        <v>250</v>
      </c>
      <c r="D24" s="18">
        <v>250</v>
      </c>
      <c r="E24" s="18">
        <f t="shared" si="0"/>
        <v>0</v>
      </c>
    </row>
    <row r="25" spans="1:5" s="2" customFormat="1" ht="18" customHeight="1">
      <c r="A25" s="31">
        <v>9</v>
      </c>
      <c r="B25" s="9" t="s">
        <v>23</v>
      </c>
      <c r="C25" s="18">
        <v>50</v>
      </c>
      <c r="D25" s="18"/>
      <c r="E25" s="18">
        <f t="shared" si="0"/>
        <v>-50</v>
      </c>
    </row>
    <row r="26" spans="1:5" s="2" customFormat="1" ht="18" customHeight="1">
      <c r="A26" s="31">
        <v>10</v>
      </c>
      <c r="B26" s="9" t="s">
        <v>24</v>
      </c>
      <c r="C26" s="18">
        <v>250</v>
      </c>
      <c r="D26" s="18">
        <v>250</v>
      </c>
      <c r="E26" s="18">
        <f t="shared" si="0"/>
        <v>0</v>
      </c>
    </row>
    <row r="27" spans="1:5" s="2" customFormat="1" ht="18" customHeight="1">
      <c r="A27" s="31">
        <v>11</v>
      </c>
      <c r="B27" s="9" t="s">
        <v>25</v>
      </c>
      <c r="C27" s="18">
        <v>1190</v>
      </c>
      <c r="D27" s="18">
        <v>968</v>
      </c>
      <c r="E27" s="18">
        <f t="shared" si="0"/>
        <v>-222</v>
      </c>
    </row>
    <row r="28" spans="1:5" s="2" customFormat="1" ht="18" customHeight="1">
      <c r="A28" s="31">
        <v>12</v>
      </c>
      <c r="B28" s="9" t="s">
        <v>26</v>
      </c>
      <c r="C28" s="18">
        <v>330</v>
      </c>
      <c r="D28" s="18">
        <v>225.8</v>
      </c>
      <c r="E28" s="18">
        <f t="shared" si="0"/>
        <v>-104.19999999999999</v>
      </c>
    </row>
    <row r="29" spans="1:5" s="2" customFormat="1" ht="18" customHeight="1">
      <c r="A29" s="31">
        <v>13</v>
      </c>
      <c r="B29" s="9" t="s">
        <v>27</v>
      </c>
      <c r="C29" s="18">
        <v>63</v>
      </c>
      <c r="D29" s="18"/>
      <c r="E29" s="18">
        <f t="shared" si="0"/>
        <v>-63</v>
      </c>
    </row>
    <row r="30" spans="1:5" s="2" customFormat="1" ht="18" customHeight="1">
      <c r="A30" s="31">
        <v>14</v>
      </c>
      <c r="B30" s="9" t="s">
        <v>28</v>
      </c>
      <c r="C30" s="18">
        <v>180</v>
      </c>
      <c r="D30" s="18">
        <v>180</v>
      </c>
      <c r="E30" s="18">
        <f t="shared" si="0"/>
        <v>0</v>
      </c>
    </row>
    <row r="31" spans="1:5" s="2" customFormat="1" ht="18" customHeight="1">
      <c r="A31" s="31">
        <v>15</v>
      </c>
      <c r="B31" s="9" t="s">
        <v>29</v>
      </c>
      <c r="C31" s="18">
        <v>100</v>
      </c>
      <c r="D31" s="18">
        <v>46</v>
      </c>
      <c r="E31" s="18">
        <f t="shared" si="0"/>
        <v>-54</v>
      </c>
    </row>
    <row r="32" spans="1:5" s="2" customFormat="1" ht="18" customHeight="1">
      <c r="A32" s="31">
        <v>16</v>
      </c>
      <c r="B32" s="9" t="s">
        <v>30</v>
      </c>
      <c r="C32" s="18">
        <v>105</v>
      </c>
      <c r="D32" s="18">
        <v>95</v>
      </c>
      <c r="E32" s="18">
        <f t="shared" si="0"/>
        <v>-10</v>
      </c>
    </row>
    <row r="33" spans="1:5" s="2" customFormat="1" ht="18" customHeight="1">
      <c r="A33" s="31">
        <v>17</v>
      </c>
      <c r="B33" s="9" t="s">
        <v>31</v>
      </c>
      <c r="C33" s="18">
        <v>3</v>
      </c>
      <c r="D33" s="18">
        <v>3</v>
      </c>
      <c r="E33" s="18">
        <f t="shared" si="0"/>
        <v>0</v>
      </c>
    </row>
    <row r="34" spans="1:5" s="2" customFormat="1" ht="18" customHeight="1">
      <c r="A34" s="31">
        <v>18</v>
      </c>
      <c r="B34" s="9" t="s">
        <v>55</v>
      </c>
      <c r="C34" s="18">
        <v>40</v>
      </c>
      <c r="D34" s="18">
        <v>24</v>
      </c>
      <c r="E34" s="18">
        <f t="shared" si="0"/>
        <v>-16</v>
      </c>
    </row>
    <row r="35" spans="1:5" s="2" customFormat="1" ht="18" customHeight="1">
      <c r="A35" s="31">
        <v>19</v>
      </c>
      <c r="B35" s="9" t="s">
        <v>32</v>
      </c>
      <c r="C35" s="18">
        <v>76</v>
      </c>
      <c r="D35" s="18">
        <v>2.9</v>
      </c>
      <c r="E35" s="18">
        <f t="shared" si="0"/>
        <v>-73.099999999999994</v>
      </c>
    </row>
    <row r="36" spans="1:5" s="2" customFormat="1" ht="18" customHeight="1">
      <c r="A36" s="31">
        <v>20</v>
      </c>
      <c r="B36" s="9" t="s">
        <v>33</v>
      </c>
      <c r="C36" s="18">
        <v>100</v>
      </c>
      <c r="D36" s="18">
        <v>80</v>
      </c>
      <c r="E36" s="18">
        <f t="shared" si="0"/>
        <v>-20</v>
      </c>
    </row>
    <row r="37" spans="1:5" s="2" customFormat="1" ht="18" customHeight="1">
      <c r="A37" s="31">
        <v>21</v>
      </c>
      <c r="B37" s="9" t="s">
        <v>56</v>
      </c>
      <c r="C37" s="18">
        <v>185.6</v>
      </c>
      <c r="D37" s="18"/>
      <c r="E37" s="18">
        <f t="shared" si="0"/>
        <v>-185.6</v>
      </c>
    </row>
    <row r="38" spans="1:5" s="2" customFormat="1" ht="18" customHeight="1">
      <c r="A38" s="31">
        <v>22</v>
      </c>
      <c r="B38" s="13" t="s">
        <v>34</v>
      </c>
      <c r="C38" s="18">
        <v>250</v>
      </c>
      <c r="D38" s="18">
        <v>250</v>
      </c>
      <c r="E38" s="18">
        <f t="shared" si="0"/>
        <v>0</v>
      </c>
    </row>
    <row r="39" spans="1:5" s="2" customFormat="1" ht="18" customHeight="1">
      <c r="A39" s="31">
        <v>23</v>
      </c>
      <c r="B39" s="13" t="s">
        <v>66</v>
      </c>
      <c r="C39" s="18"/>
      <c r="D39" s="18">
        <v>20</v>
      </c>
      <c r="E39" s="18">
        <f>D39-C39</f>
        <v>20</v>
      </c>
    </row>
    <row r="40" spans="1:5" s="2" customFormat="1" ht="18.75" customHeight="1">
      <c r="A40" s="31">
        <v>24</v>
      </c>
      <c r="B40" s="9" t="s">
        <v>42</v>
      </c>
      <c r="C40" s="18">
        <f>SUM(C41:C42)</f>
        <v>33.700000000000003</v>
      </c>
      <c r="D40" s="18">
        <f>SUM(D41:D42)</f>
        <v>2.7</v>
      </c>
      <c r="E40" s="18">
        <f t="shared" si="0"/>
        <v>-31.000000000000004</v>
      </c>
    </row>
    <row r="41" spans="1:5" s="2" customFormat="1" ht="18" customHeight="1">
      <c r="A41" s="46">
        <v>24.1</v>
      </c>
      <c r="B41" s="47" t="s">
        <v>1</v>
      </c>
      <c r="C41" s="18">
        <v>33.700000000000003</v>
      </c>
      <c r="D41" s="18"/>
      <c r="E41" s="18">
        <f t="shared" si="0"/>
        <v>-33.700000000000003</v>
      </c>
    </row>
    <row r="42" spans="1:5" s="2" customFormat="1" ht="18" customHeight="1">
      <c r="A42" s="46">
        <v>24.2</v>
      </c>
      <c r="B42" s="47" t="s">
        <v>2</v>
      </c>
      <c r="C42" s="18"/>
      <c r="D42" s="18">
        <v>2.7</v>
      </c>
      <c r="E42" s="18">
        <f t="shared" si="0"/>
        <v>2.7</v>
      </c>
    </row>
    <row r="43" spans="1:5" s="2" customFormat="1" ht="18" customHeight="1">
      <c r="A43" s="48">
        <v>25</v>
      </c>
      <c r="B43" s="9" t="s">
        <v>43</v>
      </c>
      <c r="C43" s="18">
        <v>13</v>
      </c>
      <c r="D43" s="18">
        <v>13</v>
      </c>
      <c r="E43" s="18">
        <f t="shared" si="0"/>
        <v>0</v>
      </c>
    </row>
    <row r="44" spans="1:5" s="2" customFormat="1" ht="18" customHeight="1">
      <c r="A44" s="48">
        <v>26</v>
      </c>
      <c r="B44" s="10" t="s">
        <v>44</v>
      </c>
      <c r="C44" s="18">
        <v>100</v>
      </c>
      <c r="D44" s="18">
        <v>5</v>
      </c>
      <c r="E44" s="18">
        <f t="shared" si="0"/>
        <v>-95</v>
      </c>
    </row>
    <row r="45" spans="1:5" s="2" customFormat="1" ht="21.75" customHeight="1">
      <c r="A45" s="44" t="s">
        <v>62</v>
      </c>
      <c r="B45" s="42" t="s">
        <v>63</v>
      </c>
      <c r="C45" s="43">
        <f>+C46</f>
        <v>1890</v>
      </c>
      <c r="D45" s="43">
        <f>+D46</f>
        <v>1890</v>
      </c>
      <c r="E45" s="18">
        <f t="shared" si="0"/>
        <v>0</v>
      </c>
    </row>
    <row r="46" spans="1:5" s="2" customFormat="1" ht="18" customHeight="1">
      <c r="A46" s="48">
        <v>1</v>
      </c>
      <c r="B46" s="12" t="s">
        <v>64</v>
      </c>
      <c r="C46" s="18">
        <f>SUM(C47:C48)</f>
        <v>1890</v>
      </c>
      <c r="D46" s="18">
        <f>SUM(D47:D48)</f>
        <v>1890</v>
      </c>
      <c r="E46" s="18">
        <f t="shared" si="0"/>
        <v>0</v>
      </c>
    </row>
    <row r="47" spans="1:5" s="2" customFormat="1" ht="18" customHeight="1">
      <c r="A47" s="46">
        <v>1.1000000000000001</v>
      </c>
      <c r="B47" s="11" t="s">
        <v>45</v>
      </c>
      <c r="C47" s="18">
        <v>990</v>
      </c>
      <c r="D47" s="18">
        <v>990</v>
      </c>
      <c r="E47" s="18">
        <f t="shared" ref="E47:E49" si="1">D47-C47</f>
        <v>0</v>
      </c>
    </row>
    <row r="48" spans="1:5" s="2" customFormat="1" ht="18" customHeight="1">
      <c r="A48" s="46">
        <v>1.2</v>
      </c>
      <c r="B48" s="11" t="s">
        <v>46</v>
      </c>
      <c r="C48" s="45">
        <v>900</v>
      </c>
      <c r="D48" s="18">
        <v>900</v>
      </c>
      <c r="E48" s="18">
        <f t="shared" si="1"/>
        <v>0</v>
      </c>
    </row>
    <row r="49" spans="1:5" s="1" customFormat="1" ht="60" customHeight="1">
      <c r="A49" s="41" t="s">
        <v>47</v>
      </c>
      <c r="B49" s="42" t="s">
        <v>48</v>
      </c>
      <c r="C49" s="43">
        <f>C6+C7-C13</f>
        <v>509.5</v>
      </c>
      <c r="D49" s="43">
        <f>D6+D7-D13</f>
        <v>5168.3000000000102</v>
      </c>
      <c r="E49" s="43">
        <f t="shared" si="1"/>
        <v>4658.8000000000102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2018-10-31T11:46:32Z</dcterms:modified>
</cp:coreProperties>
</file>